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5175 Закатей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<sst xmlns="http://schemas.openxmlformats.org/spreadsheetml/2006/main" count="29" uniqueCount="29">
  <si>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</si>
  <si>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</si>
  <si>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</si>
  <si>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</si>
  <si>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</si>
  <si>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</si>
  <si>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</si>
  <si>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</si>
  <si>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</si>
  <si>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</si>
  <si>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</si>
  <si>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</si>
  <si>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</si>
  <si>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</si>
  <si>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</si>
  <si>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</si>
  <si>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</si>
  <si>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</si>
  <si>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</si>
  <si>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</si>
  <si>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</si>
  <si>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</si>
  <si>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</si>
  <si>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</si>
  <si>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</si>
  <si>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</si>
  <si>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</si>
  <si>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I-365175</t>
  </si>
  <si>
    <t>Выполнение ПИР, СМР, ПНР по титулу: Строительство ЛЭП-0,4 кВ от сущ. ВЛ-0,38 кВ с БМКТП-386, ПС №572 "Стрелецкая", в т.ч. ПИР, МО, г.о. Кашира, д Тарасково, ул Тополиная, з/у 15в Ю8-26-302-316284(435632)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</si>
</sst>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22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25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1.22*79798.82</f>
        <v>97354.560400000002</v>
      </c>
      <c r="D14" s="16">
        <f>1.2*0</f>
        <v>0</v>
      </c>
      <c r="E14" s="16">
        <f>1.22*2986.44</f>
        <v>3643.4567999999999</v>
      </c>
      <c r="F14" s="16">
        <f>1.22*2733.73</f>
        <v>3335.1505999999999</v>
      </c>
      <c r="G14" s="16">
        <f>H14+I14+J14+K14</f>
        <v>9579.6962000000003</v>
      </c>
      <c r="H14" s="16">
        <f>1.22*(3360.82+1771.73)</f>
        <v>6261.7110000000002</v>
      </c>
      <c r="I14" s="16">
        <f>1.22*2719.66</f>
        <v>3317.9851999999996</v>
      </c>
      <c r="J14" s="16">
        <v>0</v>
      </c>
      <c r="K14" s="16">
        <f>1.2*0</f>
        <v>0</v>
      </c>
      <c r="L14" s="16">
        <f>C14+D14+E14+F14+G14</f>
        <v>113912.864</v>
      </c>
      <c r="M14" s="17">
        <f>L14/1.22</f>
        <v>93371.199999999997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9579.6962000000003</v>
      </c>
      <c r="H15" s="16">
        <f>H14</f>
        <v>6261.7110000000002</v>
      </c>
      <c r="I15" s="16">
        <f>I14</f>
        <v>3317.9851999999996</v>
      </c>
      <c r="J15" s="16">
        <f t="shared" ref="J15" si="0">J14</f>
        <v>0</v>
      </c>
      <c r="K15" s="16">
        <f>K14*0</f>
        <v>0</v>
      </c>
      <c r="L15" s="16">
        <f>C15+D15+E15+F15+G15</f>
        <v>9579.6962000000003</v>
      </c>
      <c r="M15" s="17">
        <f>L15/1.22</f>
        <v>7852.21</v>
      </c>
      <c r="O15" s="18">
        <f>M14-M15</f>
        <v>85518.989999999991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97354.560400000002</v>
      </c>
      <c r="D16" s="19">
        <f t="shared" si="1"/>
        <v>0</v>
      </c>
      <c r="E16" s="19">
        <f t="shared" si="1"/>
        <v>3643.4567999999999</v>
      </c>
      <c r="F16" s="19">
        <f t="shared" si="1"/>
        <v>3335.1505999999999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104333.1678</v>
      </c>
      <c r="M16" s="20">
        <f>L16/1.22</f>
        <v>85518.99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2026-08-31T12:43:36Z</cp:lastPrinted>
  <dcterms:created xsi:type="dcterms:W3CDTF">2023-05-26T07:33:03Z</dcterms:created>
  <dcterms:modified xsi:type="dcterms:W3CDTF">2026-08-31T12:44:22Z</dcterms:modified>
</cp:coreProperties>
</file>